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3820"/>
  <mc:AlternateContent xmlns:mc="http://schemas.openxmlformats.org/markup-compatibility/2006">
    <mc:Choice Requires="x15">
      <x15ac:absPath xmlns:x15ac="http://schemas.microsoft.com/office/spreadsheetml/2010/11/ac" url="\\Muni-respaldo\economia\Euge\Presupuesto\2023\Finales\"/>
    </mc:Choice>
  </mc:AlternateContent>
  <xr:revisionPtr revIDLastSave="0" documentId="13_ncr:1_{4C4ECE01-4F80-41C8-8FC1-3D1491607A7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RRADOR" sheetId="6" r:id="rId1"/>
  </sheets>
  <definedNames>
    <definedName name="_xlnm._FilterDatabase" localSheetId="0" hidden="1">BORRADOR!$A$3:$E$116</definedName>
    <definedName name="_xlnm.Print_Area" localSheetId="0">BORRADOR!$A$3:$E$116</definedName>
    <definedName name="_xlnm.Print_Titles" localSheetId="0">BORRADOR!$3:$3</definedName>
  </definedNames>
  <calcPr calcId="181029"/>
</workbook>
</file>

<file path=xl/calcChain.xml><?xml version="1.0" encoding="utf-8"?>
<calcChain xmlns="http://schemas.openxmlformats.org/spreadsheetml/2006/main">
  <c r="E116" i="6" l="1"/>
  <c r="E51" i="6" l="1"/>
  <c r="E115" i="6"/>
  <c r="E99" i="6" l="1"/>
  <c r="E45" i="6"/>
  <c r="E46" i="6"/>
  <c r="E48" i="6"/>
  <c r="E109" i="6"/>
  <c r="E112" i="6"/>
  <c r="E68" i="6"/>
  <c r="E70" i="6"/>
  <c r="E85" i="6"/>
  <c r="E86" i="6"/>
  <c r="E87" i="6"/>
  <c r="E88" i="6"/>
  <c r="E89" i="6"/>
  <c r="E90" i="6"/>
  <c r="E92" i="6"/>
  <c r="E93" i="6"/>
  <c r="E94" i="6"/>
  <c r="E95" i="6"/>
  <c r="E96" i="6"/>
  <c r="E97" i="6"/>
  <c r="E98" i="6"/>
  <c r="E104" i="6" l="1"/>
  <c r="E82" i="6"/>
  <c r="E81" i="6"/>
  <c r="E41" i="6"/>
</calcChain>
</file>

<file path=xl/sharedStrings.xml><?xml version="1.0" encoding="utf-8"?>
<sst xmlns="http://schemas.openxmlformats.org/spreadsheetml/2006/main" count="117" uniqueCount="117">
  <si>
    <t>AUTORIDADES SUPERIORES</t>
  </si>
  <si>
    <t>INTENDENTE</t>
  </si>
  <si>
    <t>MIEMBROS CONCEJO DELIBERANTE</t>
  </si>
  <si>
    <t>MIEMBROS TRIBUNAL DE CUENTAS</t>
  </si>
  <si>
    <t>SECRETARIO DE GOBIERNO</t>
  </si>
  <si>
    <t>SECRETARIO DE ECONOMIA</t>
  </si>
  <si>
    <t>ASESORIA LETRADA MUNICIPAL</t>
  </si>
  <si>
    <t>SECRETARIO CONCEJO DELIBERANTE</t>
  </si>
  <si>
    <t>JUZGADO ADM.MUNIC. DE FALTAS</t>
  </si>
  <si>
    <t>Juez del Juzgado Adm.Munic.de Faltas</t>
  </si>
  <si>
    <t>Secretario Juzgado Adm.Munic.de Faltas</t>
  </si>
  <si>
    <t>PERSONAL SUPERIOR JERARQUICO</t>
  </si>
  <si>
    <t>Encarg.Ofic.Reg.Pers.Haberes y Estad.</t>
  </si>
  <si>
    <t>Admin.  Juzgado Adm. Munic.de Faltas</t>
  </si>
  <si>
    <t>Coordinadora Acción Social</t>
  </si>
  <si>
    <t>PERS. SUPERIOR ADMINISTRATIVO</t>
  </si>
  <si>
    <t>Administrativo Superior  III</t>
  </si>
  <si>
    <t>Administrativo Superior  IV</t>
  </si>
  <si>
    <t>PERS. AUXILIAR ADMINISTRATIVO</t>
  </si>
  <si>
    <t>Administrativo Auxiliar  II</t>
  </si>
  <si>
    <t>Administrativo Auxiliar  III</t>
  </si>
  <si>
    <t>PERS.ADMINISTR. DE EJECUCION</t>
  </si>
  <si>
    <t>Administrativo de Ejecución  I</t>
  </si>
  <si>
    <t>Administrativo de Ejecución  II</t>
  </si>
  <si>
    <t>Administrativo de Ejecución  III</t>
  </si>
  <si>
    <t>Administrativo de Ejecución  IV</t>
  </si>
  <si>
    <t>Administrativo de Ejecución  V</t>
  </si>
  <si>
    <t>Administrativo de Ejecución  VI</t>
  </si>
  <si>
    <t>Administrativo de Ejecución  VII</t>
  </si>
  <si>
    <t>Administrativo de Ejecución  VIII</t>
  </si>
  <si>
    <t>Administrativo de Ejecución  IX</t>
  </si>
  <si>
    <t>PERSONAL PROFESIONAL</t>
  </si>
  <si>
    <t>Profesional  II</t>
  </si>
  <si>
    <t>Profesional  V</t>
  </si>
  <si>
    <t>Profesional  VI</t>
  </si>
  <si>
    <t>Profesional  VIII</t>
  </si>
  <si>
    <t>Profesional  IX</t>
  </si>
  <si>
    <t>Profesional  X</t>
  </si>
  <si>
    <t>PERSONAL TECNICO</t>
  </si>
  <si>
    <t>Técnico  I</t>
  </si>
  <si>
    <t>Técnico  II</t>
  </si>
  <si>
    <t>Técnico  IV</t>
  </si>
  <si>
    <t>Técnico  VI</t>
  </si>
  <si>
    <t>Técnico XII</t>
  </si>
  <si>
    <t>PERSONAL DE SANIDAD</t>
  </si>
  <si>
    <t>Auxiliar Técnico Asistencia  VII</t>
  </si>
  <si>
    <t>Auxiliar Técnico Asistencia  X</t>
  </si>
  <si>
    <t>Auxiliar Técnico Asistencia  XI</t>
  </si>
  <si>
    <t>Auxiliar Técnico Asistencia  XIII</t>
  </si>
  <si>
    <t>Auxiliar Técnico Asistencia  XVI</t>
  </si>
  <si>
    <t>PERS.SUPER.MAEST.Y SERV.GRALES</t>
  </si>
  <si>
    <t>Sup.de Maestr.y Serv.Grales I</t>
  </si>
  <si>
    <t>Sup.de Maestr.y Serv.Grales II</t>
  </si>
  <si>
    <t>Sup.de Maestr.y Serv.Grales V</t>
  </si>
  <si>
    <t>Sup.de Maestr.y Serv.Grales VI</t>
  </si>
  <si>
    <t>Sup.de Maestr.y Serv.Grales VII</t>
  </si>
  <si>
    <t>PERS.MAESTRANZA Y SERV.GRALES</t>
  </si>
  <si>
    <t>Maestranza y Serv.Grales  I</t>
  </si>
  <si>
    <t>Maestranza y Serv.Grales  II</t>
  </si>
  <si>
    <t>Maestranza y Serv.Grales  III</t>
  </si>
  <si>
    <t>Maestranza y Serv.Grales  IV</t>
  </si>
  <si>
    <t>Maestranza y Serv.Grales  V</t>
  </si>
  <si>
    <t>Maestranza y Serv.Grales  VI</t>
  </si>
  <si>
    <t>Maestranza y Serv.Grales  VII</t>
  </si>
  <si>
    <t>Maestranza y Serv.Grales  VIII</t>
  </si>
  <si>
    <t>PERSONAL DOCENTE</t>
  </si>
  <si>
    <t>Maestro  I</t>
  </si>
  <si>
    <t>Maestro  IV</t>
  </si>
  <si>
    <t>INSPEC.DE CONTRALOR Y VERIFICAC.</t>
  </si>
  <si>
    <t>Inpsectores  I</t>
  </si>
  <si>
    <t>Inspectores  II</t>
  </si>
  <si>
    <t>Inspectores  III</t>
  </si>
  <si>
    <t>Inspectores  IV</t>
  </si>
  <si>
    <t>Inspectores  V</t>
  </si>
  <si>
    <t>Inspectores  VI</t>
  </si>
  <si>
    <t>Inspectores  VII</t>
  </si>
  <si>
    <t>Inspectores  VIII</t>
  </si>
  <si>
    <t>Encargado Registro Civil</t>
  </si>
  <si>
    <t>Enc. Procesos Contables Sueldos</t>
  </si>
  <si>
    <t>Administrativo Superior  II</t>
  </si>
  <si>
    <t>Administrativo Auxiliar  I</t>
  </si>
  <si>
    <t>Auxiliar Técnico Asistencia  V</t>
  </si>
  <si>
    <t>Auxiliar Técnico Asistencia  VIII</t>
  </si>
  <si>
    <t>Auxiliar Técnico Asistencia  IX</t>
  </si>
  <si>
    <t>Auxiliar Técnico Asistencia  XIV</t>
  </si>
  <si>
    <t>Sup.de Maestr.y Serv.Grales III</t>
  </si>
  <si>
    <t>Maestro III</t>
  </si>
  <si>
    <t>Asesoria Letrada Municipal</t>
  </si>
  <si>
    <t xml:space="preserve">Enc. Guarderias C.C. Vigil </t>
  </si>
  <si>
    <t>Sup.de Maestr.y Serv.Grales IV</t>
  </si>
  <si>
    <t>Maestro VII</t>
  </si>
  <si>
    <t>Administrativo Superior  I</t>
  </si>
  <si>
    <t>Técnico  III</t>
  </si>
  <si>
    <t>Auxiliar Técnico Asistencia  XV</t>
  </si>
  <si>
    <t>Técnico XVI</t>
  </si>
  <si>
    <t>Encargada/o Oficialia Mayor</t>
  </si>
  <si>
    <t>Profesional  IV</t>
  </si>
  <si>
    <t>SECRETARIO DE DESARROLLO SOCIAL</t>
  </si>
  <si>
    <t>SECRETARIO DE COORDINACION DE GABINETE</t>
  </si>
  <si>
    <t>Coordinador/a de Planeamiento</t>
  </si>
  <si>
    <t xml:space="preserve">Encargada de Rentas </t>
  </si>
  <si>
    <t>Encargada de Contaduría</t>
  </si>
  <si>
    <t>Tesorera/o</t>
  </si>
  <si>
    <t>Técnico  VII</t>
  </si>
  <si>
    <t>Inspectores  IX</t>
  </si>
  <si>
    <t>Inspectores  X</t>
  </si>
  <si>
    <t>PERSONAL CONTRATADO Y JORNALIZADO</t>
  </si>
  <si>
    <t>Administrativo Auxiliar  V</t>
  </si>
  <si>
    <t>CAT</t>
  </si>
  <si>
    <t>Administrativa Asistencia Pública</t>
  </si>
  <si>
    <t>Admin. Accion Social</t>
  </si>
  <si>
    <t>Técnico  V</t>
  </si>
  <si>
    <t>Técnico XI</t>
  </si>
  <si>
    <t>Técnico  X</t>
  </si>
  <si>
    <t>ANEXO - PERSONAL POR CATEGORIAS Y/O CONCEPTO</t>
  </si>
  <si>
    <t>CANT. AGENTES</t>
  </si>
  <si>
    <t xml:space="preserve">CATEGORIA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</si>
</sst>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04"/>
    </font>
    <font>
      <sz val="12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4"/>
      <name val="Calibri"/>
      <family val="2"/>
    </font>
    <font>
      <sz val="12"/>
      <name val="Calibri"/>
      <family val="2"/>
    </font>
    <font>
      <sz val="11"/>
      <name val="Calibri"/>
      <family val="2"/>
    </font>
    <font>
      <b/>
      <u/>
      <sz val="12"/>
      <name val="Calibri"/>
      <family val="2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7" fillId="0" borderId="0" xfId="0" applyFont="1" applyAlignment="1"/>
    <xf numFmtId="0" fontId="7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52918</xdr:colOff>
      <xdr:row>2</xdr:row>
      <xdr:rowOff>63502</xdr:rowOff>
    </xdr:from>
    <xdr:to>
      <xdr:col>0</xdr:col>
      <xdr:colOff>963088</xdr:colOff>
      <xdr:row>36</xdr:row>
      <xdr:rowOff>4</xdr:rowOff>
    </xdr:to>
    <xdr:grpSp>
      <xdr:nvGrpSpPr>
        <xdr:cNvPr id="2" name="Grupo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52918" y="444502"/>
          <a:ext cx="910170" cy="6678085"/>
          <a:chOff x="119317" y="38852570"/>
          <a:chExt cx="881796" cy="7018520"/>
        </a:xfrm>
      </xdr:grpSpPr>
      <xdr:pic>
        <xdr:nvPicPr>
          <xdr:cNvPr id="3" name="Imagen 8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>
            <a:off x="104265" y="44974243"/>
            <a:ext cx="911899" cy="881796"/>
          </a:xfrm>
          <a:prstGeom prst="rect">
            <a:avLst/>
          </a:prstGeom>
          <a:noFill/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>
            <a:spLocks noChangeArrowheads="1"/>
          </xdr:cNvSpPr>
        </xdr:nvSpPr>
        <xdr:spPr bwMode="auto">
          <a:xfrm rot="16200000">
            <a:off x="-2861786" y="42010061"/>
            <a:ext cx="6989388" cy="67440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vert270" wrap="square" lIns="0" tIns="0" rIns="0" bIns="0" anchor="ctr" anchorCtr="0" upright="1">
            <a:noAutofit/>
          </a:bodyPr>
          <a:lstStyle/>
          <a:p>
            <a:pPr marL="12700" marR="0" lvl="0" indent="0" algn="ctr" defTabSz="914400" eaLnBrk="1" fontAlgn="auto" latinLnBrk="0" hangingPunct="1">
              <a:lnSpc>
                <a:spcPts val="29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AR" sz="3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Concejo Deliberante de laCiud</a:t>
            </a:r>
            <a:r>
              <a:rPr kumimoji="0" lang="es-AR" sz="3200" b="0" i="0" u="none" strike="noStrike" kern="0" cap="none" spc="1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a</a:t>
            </a:r>
            <a:r>
              <a:rPr kumimoji="0" lang="es-AR" sz="3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d de</a:t>
            </a:r>
            <a:r>
              <a:rPr kumimoji="0" lang="es-AR" sz="3200" b="0" i="0" u="none" strike="noStrike" kern="0" cap="none" spc="-2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 </a:t>
            </a:r>
            <a:r>
              <a:rPr kumimoji="0" lang="es-AR" sz="3200" b="0" i="0" u="none" strike="noStrike" kern="0" cap="none" spc="15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B</a:t>
            </a:r>
            <a:r>
              <a:rPr kumimoji="0" lang="es-AR" sz="3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ell</a:t>
            </a:r>
            <a:r>
              <a:rPr kumimoji="0" lang="es-AR" sz="3200" b="0" i="0" u="none" strike="noStrike" kern="0" cap="none" spc="-5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 </a:t>
            </a:r>
            <a:r>
              <a:rPr kumimoji="0" lang="es-AR" sz="3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V</a:t>
            </a:r>
            <a:r>
              <a:rPr kumimoji="0" lang="es-AR" sz="3200" b="0" i="0" u="none" strike="noStrike" kern="0" cap="none" spc="1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i</a:t>
            </a:r>
            <a:r>
              <a:rPr kumimoji="0" lang="es-AR" sz="3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lle</a:t>
            </a:r>
            <a:endParaRPr kumimoji="0" lang="es-AR" sz="3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105833</xdr:colOff>
      <xdr:row>67</xdr:row>
      <xdr:rowOff>127005</xdr:rowOff>
    </xdr:from>
    <xdr:to>
      <xdr:col>0</xdr:col>
      <xdr:colOff>1016003</xdr:colOff>
      <xdr:row>109</xdr:row>
      <xdr:rowOff>63507</xdr:rowOff>
    </xdr:to>
    <xdr:grpSp>
      <xdr:nvGrpSpPr>
        <xdr:cNvPr id="5" name="Grupo 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105833" y="13155088"/>
          <a:ext cx="910170" cy="7926919"/>
          <a:chOff x="221850" y="44199560"/>
          <a:chExt cx="881796" cy="7113493"/>
        </a:xfrm>
      </xdr:grpSpPr>
      <xdr:pic>
        <xdr:nvPicPr>
          <xdr:cNvPr id="6" name="Imagen 8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>
            <a:off x="206798" y="50416206"/>
            <a:ext cx="911899" cy="881796"/>
          </a:xfrm>
          <a:prstGeom prst="rect">
            <a:avLst/>
          </a:prstGeom>
          <a:noFill/>
        </xdr:spPr>
      </xdr:pic>
      <xdr:sp macro="" textlink="">
        <xdr:nvSpPr>
          <xdr:cNvPr id="7" name="Text Box 3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 txBox="1">
            <a:spLocks noChangeArrowheads="1"/>
          </xdr:cNvSpPr>
        </xdr:nvSpPr>
        <xdr:spPr bwMode="auto">
          <a:xfrm rot="16200000">
            <a:off x="-2872039" y="47357051"/>
            <a:ext cx="6989388" cy="67440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vert270" wrap="square" lIns="0" tIns="0" rIns="0" bIns="0" anchor="ctr" anchorCtr="0" upright="1">
            <a:noAutofit/>
          </a:bodyPr>
          <a:lstStyle/>
          <a:p>
            <a:pPr marL="12700" marR="0" lvl="0" indent="0" algn="ctr" defTabSz="914400" eaLnBrk="1" fontAlgn="auto" latinLnBrk="0" hangingPunct="1">
              <a:lnSpc>
                <a:spcPts val="29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AR" sz="3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Concejo Deliberante de laCiud</a:t>
            </a:r>
            <a:r>
              <a:rPr kumimoji="0" lang="es-AR" sz="3200" b="0" i="0" u="none" strike="noStrike" kern="0" cap="none" spc="1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a</a:t>
            </a:r>
            <a:r>
              <a:rPr kumimoji="0" lang="es-AR" sz="3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d de</a:t>
            </a:r>
            <a:r>
              <a:rPr kumimoji="0" lang="es-AR" sz="3200" b="0" i="0" u="none" strike="noStrike" kern="0" cap="none" spc="-2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 </a:t>
            </a:r>
            <a:r>
              <a:rPr kumimoji="0" lang="es-AR" sz="3200" b="0" i="0" u="none" strike="noStrike" kern="0" cap="none" spc="15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B</a:t>
            </a:r>
            <a:r>
              <a:rPr kumimoji="0" lang="es-AR" sz="3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ell</a:t>
            </a:r>
            <a:r>
              <a:rPr kumimoji="0" lang="es-AR" sz="3200" b="0" i="0" u="none" strike="noStrike" kern="0" cap="none" spc="-5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 </a:t>
            </a:r>
            <a:r>
              <a:rPr kumimoji="0" lang="es-AR" sz="3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V</a:t>
            </a:r>
            <a:r>
              <a:rPr kumimoji="0" lang="es-AR" sz="3200" b="0" i="0" u="none" strike="noStrike" kern="0" cap="none" spc="1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i</a:t>
            </a:r>
            <a:r>
              <a:rPr kumimoji="0" lang="es-AR" sz="3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Edwardian Script ITC" panose="030303020407070D0804" pitchFamily="66" charset="0"/>
                <a:ea typeface="Edwardian Script ITC" panose="030303020407070D0804" pitchFamily="66" charset="0"/>
                <a:cs typeface="Edwardian Script ITC" panose="030303020407070D0804" pitchFamily="66" charset="0"/>
              </a:rPr>
              <a:t>lle</a:t>
            </a:r>
            <a:endParaRPr kumimoji="0" lang="es-AR" sz="3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6"/>
  <sheetViews>
    <sheetView tabSelected="1" zoomScale="90" zoomScaleNormal="90" zoomScaleSheetLayoutView="100" workbookViewId="0">
      <pane xSplit="3" ySplit="3" topLeftCell="D99" activePane="bottomRight" state="frozen"/>
      <selection pane="topRight" activeCell="D1" sqref="D1"/>
      <selection pane="bottomLeft" activeCell="A2" sqref="A2"/>
      <selection pane="bottomRight" activeCell="C112" sqref="C112"/>
    </sheetView>
  </sheetViews>
  <sheetFormatPr baseColWidth="10" defaultColWidth="9.140625" defaultRowHeight="15" x14ac:dyDescent="0.25"/>
  <cols>
    <col min="1" max="1" width="15.5703125" customWidth="1"/>
    <col min="2" max="2" width="12.42578125" customWidth="1"/>
    <col min="3" max="3" width="53.5703125" bestFit="1" customWidth="1"/>
    <col min="4" max="4" width="10.140625" customWidth="1"/>
    <col min="5" max="5" width="18.85546875" customWidth="1"/>
  </cols>
  <sheetData>
    <row r="1" spans="1:5" ht="15" customHeight="1" x14ac:dyDescent="0.25">
      <c r="B1" s="6" t="s">
        <v>114</v>
      </c>
      <c r="C1" s="6"/>
      <c r="D1" s="6"/>
      <c r="E1" s="6"/>
    </row>
    <row r="2" spans="1:5" ht="15" customHeight="1" x14ac:dyDescent="0.3">
      <c r="A2" s="12"/>
      <c r="B2" s="13"/>
      <c r="C2" s="13"/>
      <c r="D2" s="13"/>
      <c r="E2" s="13"/>
    </row>
    <row r="3" spans="1:5" ht="36.200000000000003" customHeight="1" x14ac:dyDescent="0.25">
      <c r="B3" s="7"/>
      <c r="C3" s="7" t="s">
        <v>116</v>
      </c>
      <c r="D3" s="7" t="s">
        <v>108</v>
      </c>
      <c r="E3" s="7" t="s">
        <v>115</v>
      </c>
    </row>
    <row r="4" spans="1:5" ht="15.2" customHeight="1" x14ac:dyDescent="0.25">
      <c r="B4" s="3">
        <v>1</v>
      </c>
      <c r="C4" s="8" t="s">
        <v>0</v>
      </c>
      <c r="D4" s="9"/>
      <c r="E4" s="9"/>
    </row>
    <row r="5" spans="1:5" ht="15.2" customHeight="1" x14ac:dyDescent="0.25">
      <c r="B5" s="3">
        <v>2</v>
      </c>
      <c r="C5" s="1" t="s">
        <v>1</v>
      </c>
      <c r="D5" s="3"/>
      <c r="E5" s="3">
        <v>1</v>
      </c>
    </row>
    <row r="6" spans="1:5" ht="15.2" customHeight="1" x14ac:dyDescent="0.25">
      <c r="B6" s="3">
        <v>3</v>
      </c>
      <c r="C6" s="1" t="s">
        <v>2</v>
      </c>
      <c r="D6" s="3"/>
      <c r="E6" s="3">
        <v>9</v>
      </c>
    </row>
    <row r="7" spans="1:5" ht="15.2" customHeight="1" x14ac:dyDescent="0.25">
      <c r="B7" s="3">
        <v>4</v>
      </c>
      <c r="C7" s="1" t="s">
        <v>3</v>
      </c>
      <c r="D7" s="3"/>
      <c r="E7" s="3">
        <v>3</v>
      </c>
    </row>
    <row r="8" spans="1:5" ht="15.2" customHeight="1" x14ac:dyDescent="0.25">
      <c r="B8" s="3">
        <v>5</v>
      </c>
      <c r="C8" s="1" t="s">
        <v>4</v>
      </c>
      <c r="D8" s="3"/>
      <c r="E8" s="3">
        <v>1</v>
      </c>
    </row>
    <row r="9" spans="1:5" ht="15.2" customHeight="1" x14ac:dyDescent="0.25">
      <c r="B9" s="3">
        <v>6</v>
      </c>
      <c r="C9" s="1" t="s">
        <v>5</v>
      </c>
      <c r="D9" s="3"/>
      <c r="E9" s="3">
        <v>1</v>
      </c>
    </row>
    <row r="10" spans="1:5" ht="15.2" customHeight="1" x14ac:dyDescent="0.25">
      <c r="B10" s="3">
        <v>7</v>
      </c>
      <c r="C10" s="1" t="s">
        <v>98</v>
      </c>
      <c r="D10" s="3"/>
      <c r="E10" s="3">
        <v>1</v>
      </c>
    </row>
    <row r="11" spans="1:5" ht="15.2" customHeight="1" x14ac:dyDescent="0.25">
      <c r="B11" s="3">
        <v>8</v>
      </c>
      <c r="C11" s="1" t="s">
        <v>97</v>
      </c>
      <c r="D11" s="3"/>
      <c r="E11" s="3">
        <v>1</v>
      </c>
    </row>
    <row r="12" spans="1:5" ht="15.2" customHeight="1" x14ac:dyDescent="0.25">
      <c r="B12" s="3">
        <v>9</v>
      </c>
      <c r="C12" s="1" t="s">
        <v>7</v>
      </c>
      <c r="D12" s="3"/>
      <c r="E12" s="3">
        <v>1</v>
      </c>
    </row>
    <row r="13" spans="1:5" ht="15.2" customHeight="1" x14ac:dyDescent="0.25">
      <c r="B13" s="3">
        <v>10</v>
      </c>
      <c r="C13" s="8" t="s">
        <v>6</v>
      </c>
      <c r="D13" s="3"/>
      <c r="E13" s="3"/>
    </row>
    <row r="14" spans="1:5" ht="15.2" customHeight="1" x14ac:dyDescent="0.25">
      <c r="B14" s="3">
        <v>11</v>
      </c>
      <c r="C14" s="1" t="s">
        <v>87</v>
      </c>
      <c r="D14" s="3"/>
      <c r="E14" s="3">
        <v>1</v>
      </c>
    </row>
    <row r="15" spans="1:5" ht="15.2" customHeight="1" x14ac:dyDescent="0.25">
      <c r="B15" s="3">
        <v>12</v>
      </c>
      <c r="C15" s="8" t="s">
        <v>8</v>
      </c>
      <c r="D15" s="9"/>
      <c r="E15" s="9"/>
    </row>
    <row r="16" spans="1:5" ht="15.2" customHeight="1" x14ac:dyDescent="0.25">
      <c r="B16" s="3">
        <v>13</v>
      </c>
      <c r="C16" s="2" t="s">
        <v>9</v>
      </c>
      <c r="D16" s="4"/>
      <c r="E16" s="4">
        <v>1</v>
      </c>
    </row>
    <row r="17" spans="2:5" ht="15.2" customHeight="1" x14ac:dyDescent="0.25">
      <c r="B17" s="3">
        <v>14</v>
      </c>
      <c r="C17" s="2" t="s">
        <v>10</v>
      </c>
      <c r="D17" s="4"/>
      <c r="E17" s="4">
        <v>1</v>
      </c>
    </row>
    <row r="18" spans="2:5" ht="15.2" customHeight="1" x14ac:dyDescent="0.25">
      <c r="B18" s="3">
        <v>15</v>
      </c>
      <c r="C18" s="10" t="s">
        <v>11</v>
      </c>
      <c r="D18" s="5"/>
      <c r="E18" s="5"/>
    </row>
    <row r="19" spans="2:5" ht="15.2" customHeight="1" x14ac:dyDescent="0.25">
      <c r="B19" s="3">
        <v>16</v>
      </c>
      <c r="C19" s="2" t="s">
        <v>101</v>
      </c>
      <c r="D19" s="4">
        <v>24</v>
      </c>
      <c r="E19" s="4">
        <v>1</v>
      </c>
    </row>
    <row r="20" spans="2:5" ht="15.2" customHeight="1" x14ac:dyDescent="0.25">
      <c r="B20" s="3">
        <v>17</v>
      </c>
      <c r="C20" s="2" t="s">
        <v>12</v>
      </c>
      <c r="D20" s="4">
        <v>24</v>
      </c>
      <c r="E20" s="4">
        <v>1</v>
      </c>
    </row>
    <row r="21" spans="2:5" ht="15.2" customHeight="1" x14ac:dyDescent="0.25">
      <c r="B21" s="3">
        <v>18</v>
      </c>
      <c r="C21" s="2" t="s">
        <v>99</v>
      </c>
      <c r="D21" s="4">
        <v>24</v>
      </c>
      <c r="E21" s="4">
        <v>1</v>
      </c>
    </row>
    <row r="22" spans="2:5" ht="15.2" customHeight="1" x14ac:dyDescent="0.25">
      <c r="B22" s="3">
        <v>19</v>
      </c>
      <c r="C22" s="2" t="s">
        <v>95</v>
      </c>
      <c r="D22" s="4">
        <v>24</v>
      </c>
      <c r="E22" s="4">
        <v>1</v>
      </c>
    </row>
    <row r="23" spans="2:5" ht="15.2" customHeight="1" x14ac:dyDescent="0.25">
      <c r="B23" s="3">
        <v>20</v>
      </c>
      <c r="C23" s="2" t="s">
        <v>14</v>
      </c>
      <c r="D23" s="4">
        <v>24</v>
      </c>
      <c r="E23" s="4">
        <v>1</v>
      </c>
    </row>
    <row r="24" spans="2:5" ht="15.2" customHeight="1" x14ac:dyDescent="0.25">
      <c r="B24" s="3">
        <v>21</v>
      </c>
      <c r="C24" s="2" t="s">
        <v>77</v>
      </c>
      <c r="D24" s="4">
        <v>24</v>
      </c>
      <c r="E24" s="4">
        <v>1</v>
      </c>
    </row>
    <row r="25" spans="2:5" ht="15.2" customHeight="1" x14ac:dyDescent="0.25">
      <c r="B25" s="3">
        <v>22</v>
      </c>
      <c r="C25" s="2" t="s">
        <v>13</v>
      </c>
      <c r="D25" s="4">
        <v>22</v>
      </c>
      <c r="E25" s="4">
        <v>1</v>
      </c>
    </row>
    <row r="26" spans="2:5" ht="15.2" customHeight="1" x14ac:dyDescent="0.25">
      <c r="B26" s="3">
        <v>23</v>
      </c>
      <c r="C26" s="2" t="s">
        <v>100</v>
      </c>
      <c r="D26" s="4">
        <v>22</v>
      </c>
      <c r="E26" s="4">
        <v>1</v>
      </c>
    </row>
    <row r="27" spans="2:5" ht="15.2" customHeight="1" x14ac:dyDescent="0.25">
      <c r="B27" s="3">
        <v>24</v>
      </c>
      <c r="C27" s="1" t="s">
        <v>78</v>
      </c>
      <c r="D27" s="4">
        <v>22</v>
      </c>
      <c r="E27" s="4">
        <v>1</v>
      </c>
    </row>
    <row r="28" spans="2:5" ht="15.2" customHeight="1" x14ac:dyDescent="0.25">
      <c r="B28" s="3">
        <v>25</v>
      </c>
      <c r="C28" s="2" t="s">
        <v>102</v>
      </c>
      <c r="D28" s="4">
        <v>21</v>
      </c>
      <c r="E28" s="4">
        <v>1</v>
      </c>
    </row>
    <row r="29" spans="2:5" ht="15.2" customHeight="1" x14ac:dyDescent="0.25">
      <c r="B29" s="3">
        <v>26</v>
      </c>
      <c r="C29" s="1" t="s">
        <v>109</v>
      </c>
      <c r="D29" s="4">
        <v>21</v>
      </c>
      <c r="E29" s="4">
        <v>1</v>
      </c>
    </row>
    <row r="30" spans="2:5" ht="15.2" customHeight="1" x14ac:dyDescent="0.25">
      <c r="B30" s="3">
        <v>27</v>
      </c>
      <c r="C30" s="1" t="s">
        <v>88</v>
      </c>
      <c r="D30" s="4">
        <v>21</v>
      </c>
      <c r="E30" s="4">
        <v>1</v>
      </c>
    </row>
    <row r="31" spans="2:5" ht="15.2" customHeight="1" x14ac:dyDescent="0.25">
      <c r="B31" s="3">
        <v>28</v>
      </c>
      <c r="C31" s="1" t="s">
        <v>110</v>
      </c>
      <c r="D31" s="4">
        <v>19</v>
      </c>
      <c r="E31" s="4">
        <v>1</v>
      </c>
    </row>
    <row r="32" spans="2:5" ht="15.2" customHeight="1" x14ac:dyDescent="0.25">
      <c r="B32" s="3">
        <v>29</v>
      </c>
      <c r="C32" s="8" t="s">
        <v>15</v>
      </c>
      <c r="D32" s="11"/>
      <c r="E32" s="11"/>
    </row>
    <row r="33" spans="2:5" ht="15.2" customHeight="1" x14ac:dyDescent="0.25">
      <c r="B33" s="3">
        <v>30</v>
      </c>
      <c r="C33" s="1" t="s">
        <v>91</v>
      </c>
      <c r="D33" s="3">
        <v>18</v>
      </c>
      <c r="E33" s="3">
        <v>1</v>
      </c>
    </row>
    <row r="34" spans="2:5" ht="15.2" customHeight="1" x14ac:dyDescent="0.25">
      <c r="B34" s="3">
        <v>31</v>
      </c>
      <c r="C34" s="1" t="s">
        <v>79</v>
      </c>
      <c r="D34" s="3">
        <v>17</v>
      </c>
      <c r="E34" s="3">
        <v>2</v>
      </c>
    </row>
    <row r="35" spans="2:5" ht="15.2" customHeight="1" x14ac:dyDescent="0.25">
      <c r="B35" s="3">
        <v>32</v>
      </c>
      <c r="C35" s="1" t="s">
        <v>16</v>
      </c>
      <c r="D35" s="3">
        <v>16</v>
      </c>
      <c r="E35" s="3">
        <v>2</v>
      </c>
    </row>
    <row r="36" spans="2:5" ht="15.2" customHeight="1" x14ac:dyDescent="0.25">
      <c r="B36" s="3">
        <v>33</v>
      </c>
      <c r="C36" s="1" t="s">
        <v>17</v>
      </c>
      <c r="D36" s="3">
        <v>15</v>
      </c>
      <c r="E36" s="3">
        <v>2</v>
      </c>
    </row>
    <row r="37" spans="2:5" ht="15.2" customHeight="1" x14ac:dyDescent="0.25">
      <c r="B37" s="3">
        <v>34</v>
      </c>
      <c r="C37" s="8" t="s">
        <v>18</v>
      </c>
      <c r="D37" s="11"/>
      <c r="E37" s="11"/>
    </row>
    <row r="38" spans="2:5" ht="15" customHeight="1" x14ac:dyDescent="0.25">
      <c r="B38" s="3">
        <v>35</v>
      </c>
      <c r="C38" s="1" t="s">
        <v>80</v>
      </c>
      <c r="D38" s="4">
        <v>13</v>
      </c>
      <c r="E38" s="4">
        <v>5</v>
      </c>
    </row>
    <row r="39" spans="2:5" ht="15.2" customHeight="1" x14ac:dyDescent="0.25">
      <c r="B39" s="3">
        <v>36</v>
      </c>
      <c r="C39" s="2" t="s">
        <v>19</v>
      </c>
      <c r="D39" s="4">
        <v>12</v>
      </c>
      <c r="E39" s="4">
        <v>1</v>
      </c>
    </row>
    <row r="40" spans="2:5" ht="15.2" customHeight="1" x14ac:dyDescent="0.25">
      <c r="B40" s="3">
        <v>37</v>
      </c>
      <c r="C40" s="2" t="s">
        <v>20</v>
      </c>
      <c r="D40" s="4">
        <v>11</v>
      </c>
      <c r="E40" s="4">
        <v>1</v>
      </c>
    </row>
    <row r="41" spans="2:5" ht="15.2" customHeight="1" x14ac:dyDescent="0.25">
      <c r="B41" s="3">
        <v>38</v>
      </c>
      <c r="C41" s="2" t="s">
        <v>107</v>
      </c>
      <c r="D41" s="4">
        <v>9</v>
      </c>
      <c r="E41" s="4">
        <f>1+1</f>
        <v>2</v>
      </c>
    </row>
    <row r="42" spans="2:5" ht="15.2" customHeight="1" x14ac:dyDescent="0.25">
      <c r="B42" s="3">
        <v>39</v>
      </c>
      <c r="C42" s="10" t="s">
        <v>21</v>
      </c>
      <c r="D42" s="5"/>
      <c r="E42" s="5"/>
    </row>
    <row r="43" spans="2:5" ht="15.2" customHeight="1" x14ac:dyDescent="0.25">
      <c r="B43" s="3">
        <v>40</v>
      </c>
      <c r="C43" s="2" t="s">
        <v>22</v>
      </c>
      <c r="D43" s="4">
        <v>10</v>
      </c>
      <c r="E43" s="4">
        <v>2</v>
      </c>
    </row>
    <row r="44" spans="2:5" ht="15.2" customHeight="1" x14ac:dyDescent="0.25">
      <c r="B44" s="3">
        <v>41</v>
      </c>
      <c r="C44" s="2" t="s">
        <v>23</v>
      </c>
      <c r="D44" s="4">
        <v>9</v>
      </c>
      <c r="E44" s="4">
        <v>3</v>
      </c>
    </row>
    <row r="45" spans="2:5" ht="15.2" customHeight="1" x14ac:dyDescent="0.25">
      <c r="B45" s="3">
        <v>42</v>
      </c>
      <c r="C45" s="2" t="s">
        <v>24</v>
      </c>
      <c r="D45" s="4">
        <v>8</v>
      </c>
      <c r="E45" s="4">
        <f>2+1</f>
        <v>3</v>
      </c>
    </row>
    <row r="46" spans="2:5" ht="15.2" customHeight="1" x14ac:dyDescent="0.25">
      <c r="B46" s="3">
        <v>43</v>
      </c>
      <c r="C46" s="2" t="s">
        <v>25</v>
      </c>
      <c r="D46" s="4">
        <v>7</v>
      </c>
      <c r="E46" s="4">
        <f>3+1</f>
        <v>4</v>
      </c>
    </row>
    <row r="47" spans="2:5" ht="15.2" customHeight="1" x14ac:dyDescent="0.25">
      <c r="B47" s="3">
        <v>44</v>
      </c>
      <c r="C47" s="2" t="s">
        <v>26</v>
      </c>
      <c r="D47" s="4">
        <v>6</v>
      </c>
      <c r="E47" s="4">
        <v>5</v>
      </c>
    </row>
    <row r="48" spans="2:5" ht="15.2" customHeight="1" x14ac:dyDescent="0.25">
      <c r="B48" s="3">
        <v>45</v>
      </c>
      <c r="C48" s="2" t="s">
        <v>27</v>
      </c>
      <c r="D48" s="4">
        <v>5</v>
      </c>
      <c r="E48" s="4">
        <f>7-1</f>
        <v>6</v>
      </c>
    </row>
    <row r="49" spans="2:5" ht="15.2" customHeight="1" x14ac:dyDescent="0.25">
      <c r="B49" s="3">
        <v>46</v>
      </c>
      <c r="C49" s="2" t="s">
        <v>28</v>
      </c>
      <c r="D49" s="4">
        <v>4</v>
      </c>
      <c r="E49" s="4">
        <v>6</v>
      </c>
    </row>
    <row r="50" spans="2:5" ht="15.2" customHeight="1" x14ac:dyDescent="0.25">
      <c r="B50" s="3">
        <v>47</v>
      </c>
      <c r="C50" s="2" t="s">
        <v>29</v>
      </c>
      <c r="D50" s="4">
        <v>3</v>
      </c>
      <c r="E50" s="4">
        <v>2</v>
      </c>
    </row>
    <row r="51" spans="2:5" ht="15.2" customHeight="1" x14ac:dyDescent="0.25">
      <c r="B51" s="3">
        <v>48</v>
      </c>
      <c r="C51" s="2" t="s">
        <v>30</v>
      </c>
      <c r="D51" s="4">
        <v>2</v>
      </c>
      <c r="E51" s="4">
        <f>8+2</f>
        <v>10</v>
      </c>
    </row>
    <row r="52" spans="2:5" ht="15.2" customHeight="1" x14ac:dyDescent="0.25">
      <c r="B52" s="3">
        <v>49</v>
      </c>
      <c r="C52" s="10" t="s">
        <v>31</v>
      </c>
      <c r="D52" s="5"/>
      <c r="E52" s="5"/>
    </row>
    <row r="53" spans="2:5" ht="15.2" customHeight="1" x14ac:dyDescent="0.25">
      <c r="B53" s="3">
        <v>50</v>
      </c>
      <c r="C53" s="2" t="s">
        <v>32</v>
      </c>
      <c r="D53" s="4">
        <v>21</v>
      </c>
      <c r="E53" s="4">
        <v>1</v>
      </c>
    </row>
    <row r="54" spans="2:5" ht="15.2" customHeight="1" x14ac:dyDescent="0.25">
      <c r="B54" s="3">
        <v>51</v>
      </c>
      <c r="C54" s="2" t="s">
        <v>96</v>
      </c>
      <c r="D54" s="4">
        <v>19</v>
      </c>
      <c r="E54" s="4">
        <v>1</v>
      </c>
    </row>
    <row r="55" spans="2:5" ht="15.2" customHeight="1" x14ac:dyDescent="0.25">
      <c r="B55" s="3">
        <v>52</v>
      </c>
      <c r="C55" s="2" t="s">
        <v>33</v>
      </c>
      <c r="D55" s="4">
        <v>18</v>
      </c>
      <c r="E55" s="4">
        <v>1</v>
      </c>
    </row>
    <row r="56" spans="2:5" ht="15.2" customHeight="1" x14ac:dyDescent="0.25">
      <c r="B56" s="3">
        <v>53</v>
      </c>
      <c r="C56" s="2" t="s">
        <v>34</v>
      </c>
      <c r="D56" s="4">
        <v>17</v>
      </c>
      <c r="E56" s="4">
        <v>1</v>
      </c>
    </row>
    <row r="57" spans="2:5" ht="15.2" customHeight="1" x14ac:dyDescent="0.25">
      <c r="B57" s="3">
        <v>54</v>
      </c>
      <c r="C57" s="2" t="s">
        <v>35</v>
      </c>
      <c r="D57" s="4">
        <v>15</v>
      </c>
      <c r="E57" s="4">
        <v>2</v>
      </c>
    </row>
    <row r="58" spans="2:5" ht="15.2" customHeight="1" x14ac:dyDescent="0.25">
      <c r="B58" s="3">
        <v>55</v>
      </c>
      <c r="C58" s="2" t="s">
        <v>36</v>
      </c>
      <c r="D58" s="4">
        <v>14</v>
      </c>
      <c r="E58" s="4">
        <v>2</v>
      </c>
    </row>
    <row r="59" spans="2:5" ht="15.2" customHeight="1" x14ac:dyDescent="0.25">
      <c r="B59" s="3">
        <v>56</v>
      </c>
      <c r="C59" s="2" t="s">
        <v>37</v>
      </c>
      <c r="D59" s="4">
        <v>13</v>
      </c>
      <c r="E59" s="4">
        <v>5</v>
      </c>
    </row>
    <row r="60" spans="2:5" ht="15.2" customHeight="1" x14ac:dyDescent="0.25">
      <c r="B60" s="3">
        <v>57</v>
      </c>
      <c r="C60" s="8" t="s">
        <v>38</v>
      </c>
      <c r="D60" s="11"/>
      <c r="E60" s="11"/>
    </row>
    <row r="61" spans="2:5" ht="15.2" customHeight="1" x14ac:dyDescent="0.25">
      <c r="B61" s="3">
        <v>58</v>
      </c>
      <c r="C61" s="1" t="s">
        <v>39</v>
      </c>
      <c r="D61" s="3">
        <v>17</v>
      </c>
      <c r="E61" s="3">
        <v>7</v>
      </c>
    </row>
    <row r="62" spans="2:5" ht="15.2" customHeight="1" x14ac:dyDescent="0.25">
      <c r="B62" s="3">
        <v>59</v>
      </c>
      <c r="C62" s="1" t="s">
        <v>40</v>
      </c>
      <c r="D62" s="3">
        <v>16</v>
      </c>
      <c r="E62" s="3">
        <v>1</v>
      </c>
    </row>
    <row r="63" spans="2:5" ht="15.2" customHeight="1" x14ac:dyDescent="0.25">
      <c r="B63" s="3">
        <v>60</v>
      </c>
      <c r="C63" s="1" t="s">
        <v>92</v>
      </c>
      <c r="D63" s="3">
        <v>15</v>
      </c>
      <c r="E63" s="3">
        <v>1</v>
      </c>
    </row>
    <row r="64" spans="2:5" ht="15.2" customHeight="1" x14ac:dyDescent="0.25">
      <c r="B64" s="3">
        <v>61</v>
      </c>
      <c r="C64" s="1" t="s">
        <v>41</v>
      </c>
      <c r="D64" s="3">
        <v>14</v>
      </c>
      <c r="E64" s="3">
        <v>1</v>
      </c>
    </row>
    <row r="65" spans="2:5" ht="15.2" customHeight="1" x14ac:dyDescent="0.25">
      <c r="B65" s="3">
        <v>62</v>
      </c>
      <c r="C65" s="1" t="s">
        <v>111</v>
      </c>
      <c r="D65" s="3">
        <v>13</v>
      </c>
      <c r="E65" s="4">
        <v>2</v>
      </c>
    </row>
    <row r="66" spans="2:5" ht="15.2" customHeight="1" x14ac:dyDescent="0.25">
      <c r="B66" s="3">
        <v>63</v>
      </c>
      <c r="C66" s="1" t="s">
        <v>42</v>
      </c>
      <c r="D66" s="4">
        <v>12</v>
      </c>
      <c r="E66" s="4">
        <v>2</v>
      </c>
    </row>
    <row r="67" spans="2:5" ht="15.2" customHeight="1" x14ac:dyDescent="0.25">
      <c r="B67" s="3">
        <v>64</v>
      </c>
      <c r="C67" s="1" t="s">
        <v>103</v>
      </c>
      <c r="D67" s="4">
        <v>11</v>
      </c>
      <c r="E67" s="3">
        <v>1</v>
      </c>
    </row>
    <row r="68" spans="2:5" ht="15.2" customHeight="1" x14ac:dyDescent="0.25">
      <c r="B68" s="3">
        <v>65</v>
      </c>
      <c r="C68" s="1" t="s">
        <v>113</v>
      </c>
      <c r="D68" s="4">
        <v>8</v>
      </c>
      <c r="E68" s="3">
        <f>0+1</f>
        <v>1</v>
      </c>
    </row>
    <row r="69" spans="2:5" ht="15.2" customHeight="1" x14ac:dyDescent="0.25">
      <c r="B69" s="3">
        <v>66</v>
      </c>
      <c r="C69" s="1" t="s">
        <v>112</v>
      </c>
      <c r="D69" s="4">
        <v>7</v>
      </c>
      <c r="E69" s="3">
        <v>1</v>
      </c>
    </row>
    <row r="70" spans="2:5" ht="14.25" customHeight="1" x14ac:dyDescent="0.25">
      <c r="B70" s="3">
        <v>67</v>
      </c>
      <c r="C70" s="1" t="s">
        <v>43</v>
      </c>
      <c r="D70" s="3">
        <v>6</v>
      </c>
      <c r="E70" s="3">
        <f>2-1</f>
        <v>1</v>
      </c>
    </row>
    <row r="71" spans="2:5" ht="15.2" customHeight="1" x14ac:dyDescent="0.25">
      <c r="B71" s="3">
        <v>68</v>
      </c>
      <c r="C71" s="1" t="s">
        <v>94</v>
      </c>
      <c r="D71" s="3">
        <v>2</v>
      </c>
      <c r="E71" s="3">
        <v>1</v>
      </c>
    </row>
    <row r="72" spans="2:5" ht="15.2" customHeight="1" x14ac:dyDescent="0.25">
      <c r="B72" s="3">
        <v>69</v>
      </c>
      <c r="C72" s="8" t="s">
        <v>44</v>
      </c>
      <c r="D72" s="11"/>
      <c r="E72" s="11"/>
    </row>
    <row r="73" spans="2:5" ht="15.2" customHeight="1" x14ac:dyDescent="0.25">
      <c r="B73" s="3">
        <v>70</v>
      </c>
      <c r="C73" s="1" t="s">
        <v>81</v>
      </c>
      <c r="D73" s="3">
        <v>13</v>
      </c>
      <c r="E73" s="3">
        <v>1</v>
      </c>
    </row>
    <row r="74" spans="2:5" ht="15.2" customHeight="1" x14ac:dyDescent="0.25">
      <c r="B74" s="3">
        <v>71</v>
      </c>
      <c r="C74" s="1" t="s">
        <v>45</v>
      </c>
      <c r="D74" s="3">
        <v>11</v>
      </c>
      <c r="E74" s="3">
        <v>1</v>
      </c>
    </row>
    <row r="75" spans="2:5" ht="15.2" customHeight="1" x14ac:dyDescent="0.25">
      <c r="B75" s="3">
        <v>72</v>
      </c>
      <c r="C75" s="1" t="s">
        <v>82</v>
      </c>
      <c r="D75" s="3">
        <v>10</v>
      </c>
      <c r="E75" s="3">
        <v>1</v>
      </c>
    </row>
    <row r="76" spans="2:5" ht="15.2" customHeight="1" x14ac:dyDescent="0.25">
      <c r="B76" s="3">
        <v>73</v>
      </c>
      <c r="C76" s="1" t="s">
        <v>83</v>
      </c>
      <c r="D76" s="3">
        <v>9</v>
      </c>
      <c r="E76" s="3">
        <v>1</v>
      </c>
    </row>
    <row r="77" spans="2:5" ht="15.2" customHeight="1" x14ac:dyDescent="0.25">
      <c r="B77" s="3">
        <v>74</v>
      </c>
      <c r="C77" s="1" t="s">
        <v>46</v>
      </c>
      <c r="D77" s="4">
        <v>8</v>
      </c>
      <c r="E77" s="4">
        <v>1</v>
      </c>
    </row>
    <row r="78" spans="2:5" ht="15.2" customHeight="1" x14ac:dyDescent="0.25">
      <c r="B78" s="3">
        <v>75</v>
      </c>
      <c r="C78" s="1" t="s">
        <v>47</v>
      </c>
      <c r="D78" s="3">
        <v>7</v>
      </c>
      <c r="E78" s="3">
        <v>1</v>
      </c>
    </row>
    <row r="79" spans="2:5" ht="15.2" customHeight="1" x14ac:dyDescent="0.25">
      <c r="B79" s="3">
        <v>76</v>
      </c>
      <c r="C79" s="1" t="s">
        <v>48</v>
      </c>
      <c r="D79" s="3">
        <v>5</v>
      </c>
      <c r="E79" s="3">
        <v>2</v>
      </c>
    </row>
    <row r="80" spans="2:5" ht="15.2" customHeight="1" x14ac:dyDescent="0.25">
      <c r="B80" s="3">
        <v>77</v>
      </c>
      <c r="C80" s="1" t="s">
        <v>84</v>
      </c>
      <c r="D80" s="3">
        <v>4</v>
      </c>
      <c r="E80" s="3">
        <v>3</v>
      </c>
    </row>
    <row r="81" spans="2:5" ht="15.2" customHeight="1" x14ac:dyDescent="0.25">
      <c r="B81" s="3">
        <v>78</v>
      </c>
      <c r="C81" s="1" t="s">
        <v>93</v>
      </c>
      <c r="D81" s="4">
        <v>3</v>
      </c>
      <c r="E81" s="4">
        <f>2-1</f>
        <v>1</v>
      </c>
    </row>
    <row r="82" spans="2:5" ht="15.2" customHeight="1" x14ac:dyDescent="0.25">
      <c r="B82" s="3">
        <v>79</v>
      </c>
      <c r="C82" s="1" t="s">
        <v>49</v>
      </c>
      <c r="D82" s="3">
        <v>2</v>
      </c>
      <c r="E82" s="3">
        <f>4+1</f>
        <v>5</v>
      </c>
    </row>
    <row r="83" spans="2:5" ht="15.2" customHeight="1" x14ac:dyDescent="0.25">
      <c r="B83" s="3">
        <v>80</v>
      </c>
      <c r="C83" s="8" t="s">
        <v>50</v>
      </c>
      <c r="D83" s="11"/>
      <c r="E83" s="11"/>
    </row>
    <row r="84" spans="2:5" ht="15.2" customHeight="1" x14ac:dyDescent="0.25">
      <c r="B84" s="3">
        <v>81</v>
      </c>
      <c r="C84" s="1" t="s">
        <v>51</v>
      </c>
      <c r="D84" s="3">
        <v>15</v>
      </c>
      <c r="E84" s="3">
        <v>2</v>
      </c>
    </row>
    <row r="85" spans="2:5" ht="15.2" customHeight="1" x14ac:dyDescent="0.25">
      <c r="B85" s="3">
        <v>82</v>
      </c>
      <c r="C85" s="2" t="s">
        <v>52</v>
      </c>
      <c r="D85" s="4">
        <v>14</v>
      </c>
      <c r="E85" s="4">
        <f>1+1</f>
        <v>2</v>
      </c>
    </row>
    <row r="86" spans="2:5" ht="15.2" customHeight="1" x14ac:dyDescent="0.25">
      <c r="B86" s="3">
        <v>83</v>
      </c>
      <c r="C86" s="2" t="s">
        <v>85</v>
      </c>
      <c r="D86" s="4">
        <v>13</v>
      </c>
      <c r="E86" s="4">
        <f>3-1</f>
        <v>2</v>
      </c>
    </row>
    <row r="87" spans="2:5" ht="15.2" customHeight="1" x14ac:dyDescent="0.25">
      <c r="B87" s="3">
        <v>84</v>
      </c>
      <c r="C87" s="2" t="s">
        <v>89</v>
      </c>
      <c r="D87" s="4">
        <v>12</v>
      </c>
      <c r="E87" s="4">
        <f>1+3</f>
        <v>4</v>
      </c>
    </row>
    <row r="88" spans="2:5" ht="15.2" customHeight="1" x14ac:dyDescent="0.25">
      <c r="B88" s="3">
        <v>85</v>
      </c>
      <c r="C88" s="2" t="s">
        <v>53</v>
      </c>
      <c r="D88" s="4">
        <v>11</v>
      </c>
      <c r="E88" s="4">
        <f>4-2</f>
        <v>2</v>
      </c>
    </row>
    <row r="89" spans="2:5" ht="15.2" customHeight="1" x14ac:dyDescent="0.25">
      <c r="B89" s="3">
        <v>86</v>
      </c>
      <c r="C89" s="2" t="s">
        <v>54</v>
      </c>
      <c r="D89" s="4">
        <v>10</v>
      </c>
      <c r="E89" s="4">
        <f>2+1</f>
        <v>3</v>
      </c>
    </row>
    <row r="90" spans="2:5" ht="15.2" customHeight="1" x14ac:dyDescent="0.25">
      <c r="B90" s="3">
        <v>87</v>
      </c>
      <c r="C90" s="2" t="s">
        <v>55</v>
      </c>
      <c r="D90" s="4">
        <v>9</v>
      </c>
      <c r="E90" s="4">
        <f>8</f>
        <v>8</v>
      </c>
    </row>
    <row r="91" spans="2:5" ht="15.2" customHeight="1" x14ac:dyDescent="0.25">
      <c r="B91" s="3">
        <v>88</v>
      </c>
      <c r="C91" s="10" t="s">
        <v>56</v>
      </c>
      <c r="D91" s="5"/>
      <c r="E91" s="5"/>
    </row>
    <row r="92" spans="2:5" ht="15.2" customHeight="1" x14ac:dyDescent="0.25">
      <c r="B92" s="3">
        <v>89</v>
      </c>
      <c r="C92" s="2" t="s">
        <v>57</v>
      </c>
      <c r="D92" s="4">
        <v>8</v>
      </c>
      <c r="E92" s="4">
        <f>10+2</f>
        <v>12</v>
      </c>
    </row>
    <row r="93" spans="2:5" ht="15.2" customHeight="1" x14ac:dyDescent="0.25">
      <c r="B93" s="3">
        <v>90</v>
      </c>
      <c r="C93" s="2" t="s">
        <v>58</v>
      </c>
      <c r="D93" s="4">
        <v>7</v>
      </c>
      <c r="E93" s="4">
        <f>5-4</f>
        <v>1</v>
      </c>
    </row>
    <row r="94" spans="2:5" ht="15.2" customHeight="1" x14ac:dyDescent="0.25">
      <c r="B94" s="3">
        <v>91</v>
      </c>
      <c r="C94" s="2" t="s">
        <v>59</v>
      </c>
      <c r="D94" s="4">
        <v>6</v>
      </c>
      <c r="E94" s="4">
        <f>4+7</f>
        <v>11</v>
      </c>
    </row>
    <row r="95" spans="2:5" ht="15.2" customHeight="1" x14ac:dyDescent="0.25">
      <c r="B95" s="3">
        <v>92</v>
      </c>
      <c r="C95" s="2" t="s">
        <v>60</v>
      </c>
      <c r="D95" s="4">
        <v>5</v>
      </c>
      <c r="E95" s="4">
        <f>12+1</f>
        <v>13</v>
      </c>
    </row>
    <row r="96" spans="2:5" ht="15.2" customHeight="1" x14ac:dyDescent="0.25">
      <c r="B96" s="3">
        <v>93</v>
      </c>
      <c r="C96" s="2" t="s">
        <v>61</v>
      </c>
      <c r="D96" s="4">
        <v>4</v>
      </c>
      <c r="E96" s="4">
        <f>12-3</f>
        <v>9</v>
      </c>
    </row>
    <row r="97" spans="2:5" ht="15.2" customHeight="1" x14ac:dyDescent="0.25">
      <c r="B97" s="3">
        <v>94</v>
      </c>
      <c r="C97" s="2" t="s">
        <v>62</v>
      </c>
      <c r="D97" s="4">
        <v>3</v>
      </c>
      <c r="E97" s="4">
        <f>17-4</f>
        <v>13</v>
      </c>
    </row>
    <row r="98" spans="2:5" ht="15.2" customHeight="1" x14ac:dyDescent="0.25">
      <c r="B98" s="3">
        <v>95</v>
      </c>
      <c r="C98" s="2" t="s">
        <v>63</v>
      </c>
      <c r="D98" s="4">
        <v>2</v>
      </c>
      <c r="E98" s="4">
        <f>13+1</f>
        <v>14</v>
      </c>
    </row>
    <row r="99" spans="2:5" ht="15.2" customHeight="1" x14ac:dyDescent="0.25">
      <c r="B99" s="3">
        <v>96</v>
      </c>
      <c r="C99" s="2" t="s">
        <v>64</v>
      </c>
      <c r="D99" s="4">
        <v>1</v>
      </c>
      <c r="E99" s="4">
        <f>15-2+11</f>
        <v>24</v>
      </c>
    </row>
    <row r="100" spans="2:5" ht="15.2" customHeight="1" x14ac:dyDescent="0.25">
      <c r="B100" s="3">
        <v>97</v>
      </c>
      <c r="C100" s="10" t="s">
        <v>65</v>
      </c>
      <c r="D100" s="5"/>
      <c r="E100" s="5"/>
    </row>
    <row r="101" spans="2:5" ht="15.2" customHeight="1" x14ac:dyDescent="0.25">
      <c r="B101" s="3">
        <v>98</v>
      </c>
      <c r="C101" s="2" t="s">
        <v>66</v>
      </c>
      <c r="D101" s="4">
        <v>12</v>
      </c>
      <c r="E101" s="4">
        <v>2</v>
      </c>
    </row>
    <row r="102" spans="2:5" ht="15.2" customHeight="1" x14ac:dyDescent="0.25">
      <c r="B102" s="3">
        <v>99</v>
      </c>
      <c r="C102" s="2" t="s">
        <v>86</v>
      </c>
      <c r="D102" s="4">
        <v>10</v>
      </c>
      <c r="E102" s="4">
        <v>6</v>
      </c>
    </row>
    <row r="103" spans="2:5" ht="15.2" customHeight="1" x14ac:dyDescent="0.25">
      <c r="B103" s="3">
        <v>100</v>
      </c>
      <c r="C103" s="2" t="s">
        <v>67</v>
      </c>
      <c r="D103" s="4">
        <v>9</v>
      </c>
      <c r="E103" s="4">
        <v>3</v>
      </c>
    </row>
    <row r="104" spans="2:5" ht="15.2" customHeight="1" x14ac:dyDescent="0.25">
      <c r="B104" s="3">
        <v>101</v>
      </c>
      <c r="C104" s="2" t="s">
        <v>90</v>
      </c>
      <c r="D104" s="4">
        <v>6</v>
      </c>
      <c r="E104" s="4">
        <f>4+1</f>
        <v>5</v>
      </c>
    </row>
    <row r="105" spans="2:5" ht="15.2" customHeight="1" x14ac:dyDescent="0.25">
      <c r="B105" s="3">
        <v>102</v>
      </c>
      <c r="C105" s="10" t="s">
        <v>68</v>
      </c>
      <c r="D105" s="5"/>
      <c r="E105" s="5"/>
    </row>
    <row r="106" spans="2:5" ht="15.2" customHeight="1" x14ac:dyDescent="0.25">
      <c r="B106" s="3">
        <v>103</v>
      </c>
      <c r="C106" s="2" t="s">
        <v>69</v>
      </c>
      <c r="D106" s="4">
        <v>12</v>
      </c>
      <c r="E106" s="4">
        <v>2</v>
      </c>
    </row>
    <row r="107" spans="2:5" ht="15.2" customHeight="1" x14ac:dyDescent="0.25">
      <c r="B107" s="3">
        <v>104</v>
      </c>
      <c r="C107" s="2" t="s">
        <v>70</v>
      </c>
      <c r="D107" s="4">
        <v>11</v>
      </c>
      <c r="E107" s="4">
        <v>2</v>
      </c>
    </row>
    <row r="108" spans="2:5" ht="15.2" customHeight="1" x14ac:dyDescent="0.25">
      <c r="B108" s="3">
        <v>105</v>
      </c>
      <c r="C108" s="2" t="s">
        <v>71</v>
      </c>
      <c r="D108" s="4">
        <v>10</v>
      </c>
      <c r="E108" s="4">
        <v>1</v>
      </c>
    </row>
    <row r="109" spans="2:5" ht="15.2" customHeight="1" x14ac:dyDescent="0.25">
      <c r="B109" s="3">
        <v>106</v>
      </c>
      <c r="C109" s="2" t="s">
        <v>72</v>
      </c>
      <c r="D109" s="4">
        <v>9</v>
      </c>
      <c r="E109" s="4">
        <f>3+1</f>
        <v>4</v>
      </c>
    </row>
    <row r="110" spans="2:5" ht="15.2" customHeight="1" x14ac:dyDescent="0.25">
      <c r="B110" s="3">
        <v>107</v>
      </c>
      <c r="C110" s="2" t="s">
        <v>73</v>
      </c>
      <c r="D110" s="4">
        <v>8</v>
      </c>
      <c r="E110" s="4">
        <v>2</v>
      </c>
    </row>
    <row r="111" spans="2:5" ht="15.2" customHeight="1" x14ac:dyDescent="0.25">
      <c r="B111" s="3">
        <v>108</v>
      </c>
      <c r="C111" s="2" t="s">
        <v>74</v>
      </c>
      <c r="D111" s="4">
        <v>7</v>
      </c>
      <c r="E111" s="4">
        <v>1</v>
      </c>
    </row>
    <row r="112" spans="2:5" ht="15.2" customHeight="1" x14ac:dyDescent="0.25">
      <c r="B112" s="3">
        <v>109</v>
      </c>
      <c r="C112" s="2" t="s">
        <v>75</v>
      </c>
      <c r="D112" s="4">
        <v>6</v>
      </c>
      <c r="E112" s="4">
        <f>4+1</f>
        <v>5</v>
      </c>
    </row>
    <row r="113" spans="2:5" ht="15.2" customHeight="1" x14ac:dyDescent="0.25">
      <c r="B113" s="3">
        <v>110</v>
      </c>
      <c r="C113" s="2" t="s">
        <v>76</v>
      </c>
      <c r="D113" s="4">
        <v>5</v>
      </c>
      <c r="E113" s="4">
        <v>5</v>
      </c>
    </row>
    <row r="114" spans="2:5" ht="15.2" customHeight="1" x14ac:dyDescent="0.25">
      <c r="B114" s="3">
        <v>111</v>
      </c>
      <c r="C114" s="2" t="s">
        <v>104</v>
      </c>
      <c r="D114" s="4">
        <v>4</v>
      </c>
      <c r="E114" s="4">
        <v>4</v>
      </c>
    </row>
    <row r="115" spans="2:5" ht="15.2" customHeight="1" x14ac:dyDescent="0.25">
      <c r="B115" s="3">
        <v>112</v>
      </c>
      <c r="C115" s="2" t="s">
        <v>105</v>
      </c>
      <c r="D115" s="4">
        <v>3</v>
      </c>
      <c r="E115" s="4">
        <f>6+2</f>
        <v>8</v>
      </c>
    </row>
    <row r="116" spans="2:5" ht="15.2" customHeight="1" x14ac:dyDescent="0.25">
      <c r="B116" s="3">
        <v>113</v>
      </c>
      <c r="C116" s="10" t="s">
        <v>106</v>
      </c>
      <c r="D116" s="5"/>
      <c r="E116" s="5">
        <f>217+43</f>
        <v>260</v>
      </c>
    </row>
  </sheetData>
  <mergeCells count="1">
    <mergeCell ref="B1:E2"/>
  </mergeCells>
  <pageMargins left="0.23622047244094491" right="0.23622047244094491" top="0.74803149606299213" bottom="0.74803149606299213" header="0.31496062992125984" footer="0.31496062992125984"/>
  <pageSetup paperSize="5" scale="9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BORRADOR</vt:lpstr>
      <vt:lpstr>BORRADOR!Área_de_impresión</vt:lpstr>
      <vt:lpstr>BORRADOR!Títulos_a_imprimir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FINANZAS-7</dc:creator>
  <cp:lastModifiedBy>FINANZAS-5</cp:lastModifiedBy>
  <cp:lastPrinted>2022-12-15T15:04:34Z</cp:lastPrinted>
  <dcterms:created xsi:type="dcterms:W3CDTF">2016-11-18T12:58:52Z</dcterms:created>
  <dcterms:modified xsi:type="dcterms:W3CDTF">2022-12-15T15:06:22Z</dcterms:modified>
</cp:coreProperties>
</file>